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П\2024\Инвестиционная программа отчет квартал I 2023 г\I Квартал\"/>
    </mc:Choice>
  </mc:AlternateContent>
  <bookViews>
    <workbookView minimized="1" xWindow="-120" yWindow="-120" windowWidth="29040" windowHeight="1584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стр.1!$A$1:$V$49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" i="4" l="1"/>
  <c r="H25" i="4"/>
  <c r="N19" i="4"/>
  <c r="N18" i="4" s="1"/>
  <c r="H18" i="4" s="1"/>
  <c r="H20" i="4"/>
  <c r="L18" i="4"/>
  <c r="L19" i="4"/>
  <c r="P18" i="4"/>
  <c r="P19" i="4"/>
  <c r="P20" i="4"/>
  <c r="L24" i="4"/>
  <c r="N24" i="4"/>
  <c r="P24" i="4"/>
  <c r="P42" i="4"/>
  <c r="H44" i="4"/>
  <c r="H45" i="4"/>
  <c r="H46" i="4"/>
  <c r="P44" i="4"/>
  <c r="H42" i="4"/>
  <c r="P25" i="4"/>
  <c r="N25" i="4"/>
  <c r="L25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N21" i="4"/>
  <c r="H21" i="4" s="1"/>
  <c r="H23" i="4"/>
  <c r="H22" i="4"/>
  <c r="H19" i="4" l="1"/>
</calcChain>
</file>

<file path=xl/sharedStrings.xml><?xml version="1.0" encoding="utf-8"?>
<sst xmlns="http://schemas.openxmlformats.org/spreadsheetml/2006/main" count="250" uniqueCount="111">
  <si>
    <t>План</t>
  </si>
  <si>
    <t>Факт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</si>
  <si>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</si>
  <si>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</si>
  <si>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</si>
  <si>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</si>
  <si>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</si>
  <si>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</si>
  <si>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</si>
  <si>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</si>
  <si>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</si>
  <si>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</si>
  <si>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</si>
  <si>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</si>
  <si>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</si>
  <si>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</si>
  <si>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</si>
  <si>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</si>
  <si>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</si>
  <si>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</si>
  <si>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</si>
  <si>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в базисном уровне цен</t>
  </si>
  <si>
    <t>в прогнозных ценах соответствующих лет</t>
  </si>
  <si>
    <t>Остаток освоения капитальных вложений на конец отчетного периода, млн. рублей
(без НДС)</t>
  </si>
  <si>
    <t>Приложение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</si>
  <si>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</si>
  <si>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</si>
  <si>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млн. рублей
(без НДС)</t>
  </si>
  <si>
    <t>%</t>
  </si>
  <si>
    <t>квартал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</si>
  <si>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</si>
  <si>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</si>
  <si>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</si>
  <si>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</si>
  <si>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</si>
  <si>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</si>
  <si>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</si>
  <si>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</si>
  <si>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</si>
  <si>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</si>
  <si>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</si>
  <si>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Остаток освоения капитальных вложений на 01.01. года 2019, млн. рублей
(без НДС)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</si>
  <si>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</si>
  <si>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</si>
  <si>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</si>
  <si>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</si>
  <si>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</si>
  <si>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</si>
  <si>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интеллектуальной сиитемы учета электрической энергии потребителей</t>
  </si>
  <si>
    <t>Акционерное общество " Коммунэлектросервис"</t>
  </si>
  <si>
    <t>1</t>
  </si>
  <si>
    <t>1.6</t>
  </si>
  <si>
    <t>Прочие инвестиционные проекты, всего, в том числе:</t>
  </si>
  <si>
    <t>G_КЭС_01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</si>
  <si>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</si>
  <si>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</si>
  <si>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</si>
  <si>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1.2.2.1.5</t>
  </si>
  <si>
    <t>1.2.2.1.6</t>
  </si>
  <si>
    <t>1.2.2.1.7</t>
  </si>
  <si>
    <t>1.2.2.1.8</t>
  </si>
  <si>
    <t>2024</t>
  </si>
  <si>
    <t>1.2.2.1.1</t>
  </si>
  <si>
    <t xml:space="preserve">Реконструкция участка ВЛ 6 кВ от ТП № 28 до КТПН № 29 </t>
  </si>
  <si>
    <t>G_КЭС_23</t>
  </si>
  <si>
    <t>1.2.2.1.2</t>
  </si>
  <si>
    <t>Техническое перевооружение участка ВЛ 6 кВ ф. Телевышка от ПС "Рудник" 35/6 кВ</t>
  </si>
  <si>
    <t>G_КЭС_24</t>
  </si>
  <si>
    <t>1.2.2.1.3</t>
  </si>
  <si>
    <t>Техническое перевооружение участка ВЛ 6 кВ ф. ГРУ-2 от ПС "Дальнегорск" /35/6 кВ</t>
  </si>
  <si>
    <t>G_КЭС_25</t>
  </si>
  <si>
    <t>Техническое перевооружение участка ВЛ 6 кВ ф. № 26-2 от ПС "Горбуша"110 /35/6 кВ</t>
  </si>
  <si>
    <t>G_КЭС_26</t>
  </si>
  <si>
    <t>Реконструкция участка ВЛ 0,4 кВ ф. "Клуб" от КТПН № 50 с заменой неизолированного провода на самонесущий изолированный провод марки СИП 2 3х70+1х70+1х16</t>
  </si>
  <si>
    <t>G_КЭС_27</t>
  </si>
  <si>
    <t>Реконструкция участка ВЛ 0,4 кВ ф. "Берзинская" от КТПН № 29 с заменой неизолированного провода на самонесущий изолированный провод марки СИП 2 3х50+1х50+1х16</t>
  </si>
  <si>
    <t>G_КЭС_28</t>
  </si>
  <si>
    <t xml:space="preserve">Техническое перевооружение участка ВЛ 0,4 кВ ф. "Магазин" от КТПН № 29 </t>
  </si>
  <si>
    <t>G_КЭС_29</t>
  </si>
  <si>
    <t>Реконструкция участка ВЛ 0,4 кВ ф. "Нижний" от КТПН № 119 с заменой неизолированного провода на самонесущий изолированный провод марки СИП 2 3х50+1х50+1х16</t>
  </si>
  <si>
    <t>G_КЭС_30</t>
  </si>
  <si>
    <t>1.2.2.1.9</t>
  </si>
  <si>
    <t>Реконструкция участка ВЛ 0,4 кВ ф. "Рабочая" от КТПН № 119 с заменой неизолированного провода на самонесущий изолированный провод марки СИП 2 3х50+1х50+1х16</t>
  </si>
  <si>
    <t>G_КЭС_31</t>
  </si>
  <si>
    <t>1.2.2.1.10</t>
  </si>
  <si>
    <t>Реконструкция участка ВЛ 0,4 кВ ф. "Линейная" от ТП № 48 с заменой неизолированного провода на самонесущий изолированный провод марки СИП 2 3х70+1х70+1х16</t>
  </si>
  <si>
    <t>G_КЭС_32</t>
  </si>
  <si>
    <t>1.2.2.1.11</t>
  </si>
  <si>
    <t>Реконструкция участка ВЛ 0,4 кВ ф. "Очистные" от ТП № 49 с заменой неизолированного провода на самонесущий изолированный провод марки СИП 2 3х70+1х70+1х16</t>
  </si>
  <si>
    <t>G_КЭС_33</t>
  </si>
  <si>
    <t>1.2.2.1.12</t>
  </si>
  <si>
    <t xml:space="preserve">Техническое перевооружение участка ВЛ 0,4 кВ ф. "8 Марта" от ТП № 73 </t>
  </si>
  <si>
    <t>G_КЭС_34</t>
  </si>
  <si>
    <t>1.2.2.1.13</t>
  </si>
  <si>
    <t>Техническое перевооружение участка ВЛ 0,4 кВ ф. "Зеленая" от КТПН № 73</t>
  </si>
  <si>
    <t>G_КЭС_35</t>
  </si>
  <si>
    <t>1.2.2.1.14</t>
  </si>
  <si>
    <t>Прокладка новой КЛ 6 кВ от ТП № 5 до ТП № 59</t>
  </si>
  <si>
    <t>G_КЭС_36</t>
  </si>
  <si>
    <t>1.2.2.1.15</t>
  </si>
  <si>
    <t>Прокладка новой КЛ 0,4 кВ от ТП № 8 до ВРУ МКД № 1 по ул. Пионерская</t>
  </si>
  <si>
    <t>G_КЭС_37</t>
  </si>
  <si>
    <t>Капитальный ремонт кровли здания ТП № 3,71</t>
  </si>
  <si>
    <t>G_КЭС_38</t>
  </si>
  <si>
    <t>УАЗ Фермер 3909</t>
  </si>
  <si>
    <t>G_КЭС_39</t>
  </si>
  <si>
    <t>1.6.1.</t>
  </si>
  <si>
    <t>1.6.2.</t>
  </si>
  <si>
    <t>Освоение капитальных вложений года 2024, млн. рублей (без НДС)</t>
  </si>
  <si>
    <t>Фактический объем освоения капитальных вложений на 01.01. года 2024 в прогнозных ценах соответствующих лет, млн. рублей
(без НДС)</t>
  </si>
  <si>
    <t>G_КЭС_08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</si>
</sst>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6" formatCode="0.0"/>
    <numFmt numFmtId="167" formatCode="0.00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7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1" fontId="3" fillId="3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" fontId="3" fillId="3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167" fontId="4" fillId="3" borderId="1" xfId="1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6"/>
  <sheetViews>
    <sheetView tabSelected="1" view="pageBreakPreview" topLeftCell="A40" zoomScale="75" zoomScaleNormal="100" zoomScaleSheetLayoutView="75" workbookViewId="0">
      <selection activeCell="C43" sqref="C43"/>
    </sheetView>
  </sheetViews>
  <sheetFormatPr defaultRowHeight="15.75" x14ac:dyDescent="0.25"/>
  <cols>
    <col min="1" max="1" width="8.7109375" style="1" customWidth="1"/>
    <col min="2" max="2" width="22.85546875" style="1" customWidth="1"/>
    <col min="3" max="3" width="12.28515625" style="1" customWidth="1"/>
    <col min="4" max="5" width="13.85546875" style="1" customWidth="1"/>
    <col min="6" max="17" width="7.7109375" style="1" customWidth="1"/>
    <col min="18" max="19" width="7.5703125" style="1" customWidth="1"/>
    <col min="20" max="20" width="8.85546875" style="1" customWidth="1"/>
    <col min="21" max="21" width="5.7109375" style="1" customWidth="1"/>
    <col min="22" max="22" width="9" style="1" customWidth="1"/>
    <col min="23" max="16384" width="9.140625" style="1"/>
  </cols>
  <sheetData>
    <row r="1" spans="1:22" s="3" customFormat="1" ht="12" x14ac:dyDescent="0.2">
      <c r="V1" s="4" t="s">
        <v>24</v>
      </c>
    </row>
    <row r="2" spans="1:22" s="3" customFormat="1" ht="24" customHeight="1" x14ac:dyDescent="0.2">
      <c r="T2" s="69" t="s">
        <v>3</v>
      </c>
      <c r="U2" s="69"/>
      <c r="V2" s="69"/>
    </row>
    <row r="3" spans="1:22" s="3" customFormat="1" ht="12" x14ac:dyDescent="0.2">
      <c r="A3" s="70" t="s">
        <v>25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2" s="3" customFormat="1" ht="12" x14ac:dyDescent="0.2">
      <c r="G4" s="4" t="s">
        <v>18</v>
      </c>
      <c r="H4" s="11" t="s">
        <v>50</v>
      </c>
      <c r="I4" s="9" t="s">
        <v>29</v>
      </c>
      <c r="J4" s="11" t="s">
        <v>61</v>
      </c>
      <c r="K4" s="3" t="s">
        <v>19</v>
      </c>
    </row>
    <row r="5" spans="1:22" ht="11.25" customHeight="1" x14ac:dyDescent="0.25"/>
    <row r="6" spans="1:22" s="3" customFormat="1" ht="12" x14ac:dyDescent="0.2">
      <c r="F6" s="4" t="s">
        <v>4</v>
      </c>
      <c r="G6" s="71" t="s">
        <v>49</v>
      </c>
      <c r="H6" s="71"/>
      <c r="I6" s="71"/>
      <c r="J6" s="71"/>
      <c r="K6" s="71"/>
      <c r="L6" s="71"/>
      <c r="M6" s="71"/>
      <c r="N6" s="71"/>
      <c r="O6" s="71"/>
      <c r="P6" s="71"/>
      <c r="Q6" s="10"/>
    </row>
    <row r="7" spans="1:22" s="2" customFormat="1" ht="12.75" customHeight="1" x14ac:dyDescent="0.2">
      <c r="G7" s="56" t="s">
        <v>5</v>
      </c>
      <c r="H7" s="56"/>
      <c r="I7" s="56"/>
      <c r="J7" s="56"/>
      <c r="K7" s="56"/>
      <c r="L7" s="56"/>
      <c r="M7" s="56"/>
      <c r="N7" s="56"/>
      <c r="O7" s="56"/>
      <c r="P7" s="56"/>
      <c r="Q7" s="5"/>
    </row>
    <row r="8" spans="1:22" ht="11.25" customHeight="1" x14ac:dyDescent="0.25"/>
    <row r="9" spans="1:22" s="3" customFormat="1" ht="12" x14ac:dyDescent="0.2">
      <c r="I9" s="4" t="s">
        <v>6</v>
      </c>
      <c r="J9" s="11" t="s">
        <v>61</v>
      </c>
      <c r="K9" s="3" t="s">
        <v>7</v>
      </c>
    </row>
    <row r="10" spans="1:22" ht="11.25" customHeight="1" x14ac:dyDescent="0.25"/>
    <row r="11" spans="1:22" s="3" customFormat="1" ht="12" x14ac:dyDescent="0.2">
      <c r="G11" s="4" t="s">
        <v>8</v>
      </c>
      <c r="H11" s="57" t="s">
        <v>42</v>
      </c>
      <c r="I11" s="57"/>
      <c r="J11" s="57"/>
      <c r="K11" s="57"/>
      <c r="L11" s="57"/>
      <c r="M11" s="57"/>
      <c r="N11" s="57"/>
      <c r="O11" s="57"/>
      <c r="P11" s="57"/>
      <c r="Q11" s="57"/>
    </row>
    <row r="12" spans="1:22" s="2" customFormat="1" ht="12.75" customHeight="1" x14ac:dyDescent="0.2">
      <c r="H12" s="56" t="s">
        <v>9</v>
      </c>
      <c r="I12" s="56"/>
      <c r="J12" s="56"/>
      <c r="K12" s="56"/>
      <c r="L12" s="56"/>
      <c r="M12" s="56"/>
      <c r="N12" s="56"/>
      <c r="O12" s="56"/>
      <c r="P12" s="56"/>
      <c r="Q12" s="56"/>
    </row>
    <row r="13" spans="1:22" ht="11.25" customHeight="1" x14ac:dyDescent="0.25"/>
    <row r="14" spans="1:22" s="2" customFormat="1" ht="60" customHeight="1" x14ac:dyDescent="0.2">
      <c r="A14" s="62" t="s">
        <v>10</v>
      </c>
      <c r="B14" s="62" t="s">
        <v>11</v>
      </c>
      <c r="C14" s="62" t="s">
        <v>12</v>
      </c>
      <c r="D14" s="62" t="s">
        <v>20</v>
      </c>
      <c r="E14" s="62" t="s">
        <v>109</v>
      </c>
      <c r="F14" s="67" t="s">
        <v>41</v>
      </c>
      <c r="G14" s="68"/>
      <c r="H14" s="67" t="s">
        <v>108</v>
      </c>
      <c r="I14" s="72"/>
      <c r="J14" s="72"/>
      <c r="K14" s="72"/>
      <c r="L14" s="72"/>
      <c r="M14" s="72"/>
      <c r="N14" s="72"/>
      <c r="O14" s="72"/>
      <c r="P14" s="72"/>
      <c r="Q14" s="68"/>
      <c r="R14" s="67" t="s">
        <v>23</v>
      </c>
      <c r="S14" s="68"/>
      <c r="T14" s="58" t="s">
        <v>26</v>
      </c>
      <c r="U14" s="59"/>
      <c r="V14" s="62" t="s">
        <v>2</v>
      </c>
    </row>
    <row r="15" spans="1:22" s="2" customFormat="1" ht="15" customHeight="1" x14ac:dyDescent="0.2">
      <c r="A15" s="63"/>
      <c r="B15" s="63"/>
      <c r="C15" s="63"/>
      <c r="D15" s="63"/>
      <c r="E15" s="63"/>
      <c r="F15" s="65" t="s">
        <v>21</v>
      </c>
      <c r="G15" s="65" t="s">
        <v>22</v>
      </c>
      <c r="H15" s="67" t="s">
        <v>13</v>
      </c>
      <c r="I15" s="68"/>
      <c r="J15" s="67" t="s">
        <v>14</v>
      </c>
      <c r="K15" s="68"/>
      <c r="L15" s="67" t="s">
        <v>15</v>
      </c>
      <c r="M15" s="68"/>
      <c r="N15" s="67" t="s">
        <v>16</v>
      </c>
      <c r="O15" s="68"/>
      <c r="P15" s="67" t="s">
        <v>17</v>
      </c>
      <c r="Q15" s="68"/>
      <c r="R15" s="65" t="s">
        <v>21</v>
      </c>
      <c r="S15" s="65" t="s">
        <v>22</v>
      </c>
      <c r="T15" s="60"/>
      <c r="U15" s="61"/>
      <c r="V15" s="63"/>
    </row>
    <row r="16" spans="1:22" s="2" customFormat="1" ht="78" customHeight="1" x14ac:dyDescent="0.2">
      <c r="A16" s="64"/>
      <c r="B16" s="64"/>
      <c r="C16" s="64"/>
      <c r="D16" s="64"/>
      <c r="E16" s="60"/>
      <c r="F16" s="66"/>
      <c r="G16" s="66"/>
      <c r="H16" s="6" t="s">
        <v>0</v>
      </c>
      <c r="I16" s="6" t="s">
        <v>1</v>
      </c>
      <c r="J16" s="6" t="s">
        <v>0</v>
      </c>
      <c r="K16" s="6" t="s">
        <v>1</v>
      </c>
      <c r="L16" s="6" t="s">
        <v>0</v>
      </c>
      <c r="M16" s="6" t="s">
        <v>1</v>
      </c>
      <c r="N16" s="6" t="s">
        <v>0</v>
      </c>
      <c r="O16" s="6" t="s">
        <v>1</v>
      </c>
      <c r="P16" s="6" t="s">
        <v>0</v>
      </c>
      <c r="Q16" s="6" t="s">
        <v>1</v>
      </c>
      <c r="R16" s="66"/>
      <c r="S16" s="66"/>
      <c r="T16" s="7" t="s">
        <v>27</v>
      </c>
      <c r="U16" s="7" t="s">
        <v>28</v>
      </c>
      <c r="V16" s="64"/>
    </row>
    <row r="17" spans="1:22" s="2" customFormat="1" ht="11.25" x14ac:dyDescent="0.2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  <c r="Q17" s="8">
        <v>17</v>
      </c>
      <c r="R17" s="8">
        <v>18</v>
      </c>
      <c r="S17" s="8">
        <v>19</v>
      </c>
      <c r="T17" s="8">
        <v>20</v>
      </c>
      <c r="U17" s="8">
        <v>21</v>
      </c>
      <c r="V17" s="8">
        <v>22</v>
      </c>
    </row>
    <row r="18" spans="1:22" s="2" customFormat="1" ht="47.25" x14ac:dyDescent="0.2">
      <c r="A18" s="15">
        <v>0</v>
      </c>
      <c r="B18" s="16" t="s">
        <v>30</v>
      </c>
      <c r="C18" s="19" t="s">
        <v>31</v>
      </c>
      <c r="D18" s="12" t="s">
        <v>35</v>
      </c>
      <c r="E18" s="12" t="s">
        <v>35</v>
      </c>
      <c r="F18" s="12" t="s">
        <v>35</v>
      </c>
      <c r="G18" s="12" t="s">
        <v>35</v>
      </c>
      <c r="H18" s="13">
        <f>L18+N18+P18</f>
        <v>18.267026999999999</v>
      </c>
      <c r="I18" s="13">
        <v>0</v>
      </c>
      <c r="J18" s="13">
        <v>0</v>
      </c>
      <c r="K18" s="13">
        <v>0</v>
      </c>
      <c r="L18" s="13">
        <f>L19</f>
        <v>2.3760270000000001</v>
      </c>
      <c r="M18" s="13">
        <v>0</v>
      </c>
      <c r="N18" s="13">
        <f>N19</f>
        <v>8.0627200000000006</v>
      </c>
      <c r="O18" s="13">
        <v>0</v>
      </c>
      <c r="P18" s="13">
        <f>P19+P20</f>
        <v>7.8282799999999995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</row>
    <row r="19" spans="1:22" s="2" customFormat="1" ht="78.75" x14ac:dyDescent="0.2">
      <c r="A19" s="18" t="s">
        <v>37</v>
      </c>
      <c r="B19" s="16" t="s">
        <v>32</v>
      </c>
      <c r="C19" s="19" t="s">
        <v>31</v>
      </c>
      <c r="D19" s="12" t="s">
        <v>35</v>
      </c>
      <c r="E19" s="12" t="s">
        <v>35</v>
      </c>
      <c r="F19" s="12" t="s">
        <v>35</v>
      </c>
      <c r="G19" s="12" t="s">
        <v>35</v>
      </c>
      <c r="H19" s="13">
        <f>L19+N19+P19</f>
        <v>15.202027000000001</v>
      </c>
      <c r="I19" s="13">
        <v>0</v>
      </c>
      <c r="J19" s="13">
        <v>0</v>
      </c>
      <c r="K19" s="13">
        <v>0</v>
      </c>
      <c r="L19" s="13">
        <f>L24</f>
        <v>2.3760270000000001</v>
      </c>
      <c r="M19" s="13">
        <v>0</v>
      </c>
      <c r="N19" s="13">
        <f>N24+N21</f>
        <v>8.0627200000000006</v>
      </c>
      <c r="O19" s="13">
        <v>0</v>
      </c>
      <c r="P19" s="13">
        <f>P24+P42</f>
        <v>4.76328</v>
      </c>
      <c r="Q19" s="13">
        <v>0</v>
      </c>
      <c r="R19" s="13">
        <v>0</v>
      </c>
      <c r="S19" s="14">
        <v>0</v>
      </c>
      <c r="T19" s="13">
        <v>0</v>
      </c>
      <c r="U19" s="14">
        <v>0</v>
      </c>
      <c r="V19" s="12">
        <v>0</v>
      </c>
    </row>
    <row r="20" spans="1:22" s="2" customFormat="1" ht="63" x14ac:dyDescent="0.2">
      <c r="A20" s="18" t="s">
        <v>51</v>
      </c>
      <c r="B20" s="16" t="s">
        <v>52</v>
      </c>
      <c r="C20" s="19" t="s">
        <v>31</v>
      </c>
      <c r="D20" s="12" t="s">
        <v>35</v>
      </c>
      <c r="E20" s="12" t="s">
        <v>35</v>
      </c>
      <c r="F20" s="12" t="s">
        <v>35</v>
      </c>
      <c r="G20" s="12" t="s">
        <v>35</v>
      </c>
      <c r="H20" s="13">
        <f>P20</f>
        <v>3.0649999999999999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f>P44</f>
        <v>3.0649999999999999</v>
      </c>
      <c r="Q20" s="13">
        <v>0</v>
      </c>
      <c r="R20" s="13">
        <v>0</v>
      </c>
      <c r="S20" s="14">
        <v>0</v>
      </c>
      <c r="T20" s="13">
        <v>0</v>
      </c>
      <c r="U20" s="35">
        <v>0</v>
      </c>
      <c r="V20" s="12">
        <v>0</v>
      </c>
    </row>
    <row r="21" spans="1:22" s="2" customFormat="1" ht="141.75" x14ac:dyDescent="0.2">
      <c r="A21" s="18" t="s">
        <v>43</v>
      </c>
      <c r="B21" s="16" t="s">
        <v>44</v>
      </c>
      <c r="C21" s="19" t="s">
        <v>31</v>
      </c>
      <c r="D21" s="12" t="s">
        <v>35</v>
      </c>
      <c r="E21" s="12" t="s">
        <v>35</v>
      </c>
      <c r="F21" s="12" t="s">
        <v>35</v>
      </c>
      <c r="G21" s="12" t="s">
        <v>35</v>
      </c>
      <c r="H21" s="50">
        <f>N21</f>
        <v>1.9083699999999999</v>
      </c>
      <c r="I21" s="50">
        <v>0</v>
      </c>
      <c r="J21" s="49">
        <v>0</v>
      </c>
      <c r="K21" s="49">
        <v>0</v>
      </c>
      <c r="L21" s="49">
        <v>0</v>
      </c>
      <c r="M21" s="49">
        <v>0</v>
      </c>
      <c r="N21" s="50">
        <f>N22+N23</f>
        <v>1.9083699999999999</v>
      </c>
      <c r="O21" s="50">
        <v>0</v>
      </c>
      <c r="P21" s="49">
        <v>0</v>
      </c>
      <c r="Q21" s="49">
        <v>0</v>
      </c>
      <c r="R21" s="49">
        <v>0</v>
      </c>
      <c r="S21" s="49">
        <v>0</v>
      </c>
      <c r="T21" s="51">
        <v>0</v>
      </c>
      <c r="U21" s="35">
        <v>0</v>
      </c>
      <c r="V21" s="12">
        <v>0</v>
      </c>
    </row>
    <row r="22" spans="1:22" s="2" customFormat="1" ht="76.5" x14ac:dyDescent="0.2">
      <c r="A22" s="40" t="s">
        <v>43</v>
      </c>
      <c r="B22" s="26" t="s">
        <v>47</v>
      </c>
      <c r="C22" s="41" t="s">
        <v>53</v>
      </c>
      <c r="D22" s="30" t="s">
        <v>35</v>
      </c>
      <c r="E22" s="30" t="s">
        <v>35</v>
      </c>
      <c r="F22" s="30" t="s">
        <v>35</v>
      </c>
      <c r="G22" s="32" t="s">
        <v>35</v>
      </c>
      <c r="H22" s="48">
        <f>N22</f>
        <v>1.2833699999999999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1.2833699999999999</v>
      </c>
      <c r="O22" s="32">
        <v>0</v>
      </c>
      <c r="P22" s="32">
        <v>0</v>
      </c>
      <c r="Q22" s="32">
        <v>0</v>
      </c>
      <c r="R22" s="32">
        <v>0</v>
      </c>
      <c r="S22" s="29">
        <v>0</v>
      </c>
      <c r="T22" s="32">
        <v>0</v>
      </c>
      <c r="U22" s="37">
        <v>0</v>
      </c>
      <c r="V22" s="33">
        <v>0</v>
      </c>
    </row>
    <row r="23" spans="1:22" s="2" customFormat="1" ht="76.5" x14ac:dyDescent="0.2">
      <c r="A23" s="42" t="s">
        <v>38</v>
      </c>
      <c r="B23" s="26" t="s">
        <v>54</v>
      </c>
      <c r="C23" s="41" t="s">
        <v>55</v>
      </c>
      <c r="D23" s="30" t="s">
        <v>35</v>
      </c>
      <c r="E23" s="30" t="s">
        <v>35</v>
      </c>
      <c r="F23" s="30" t="s">
        <v>35</v>
      </c>
      <c r="G23" s="32" t="s">
        <v>35</v>
      </c>
      <c r="H23" s="32">
        <f>N23</f>
        <v>0.625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0.625</v>
      </c>
      <c r="O23" s="32">
        <v>0</v>
      </c>
      <c r="P23" s="32">
        <v>0</v>
      </c>
      <c r="Q23" s="32">
        <v>0</v>
      </c>
      <c r="R23" s="32">
        <v>0</v>
      </c>
      <c r="S23" s="29">
        <v>0</v>
      </c>
      <c r="T23" s="32">
        <v>0</v>
      </c>
      <c r="U23" s="31">
        <v>0</v>
      </c>
      <c r="V23" s="33">
        <v>0</v>
      </c>
    </row>
    <row r="24" spans="1:22" s="2" customFormat="1" ht="110.25" x14ac:dyDescent="0.2">
      <c r="A24" s="18" t="s">
        <v>38</v>
      </c>
      <c r="B24" s="16" t="s">
        <v>33</v>
      </c>
      <c r="C24" s="19" t="s">
        <v>31</v>
      </c>
      <c r="D24" s="12" t="s">
        <v>35</v>
      </c>
      <c r="E24" s="12" t="s">
        <v>35</v>
      </c>
      <c r="F24" s="13" t="s">
        <v>35</v>
      </c>
      <c r="G24" s="13" t="s">
        <v>35</v>
      </c>
      <c r="H24" s="13">
        <f>L24+N24+P24</f>
        <v>9.2276569999999989</v>
      </c>
      <c r="I24" s="13">
        <v>0</v>
      </c>
      <c r="J24" s="13">
        <v>0</v>
      </c>
      <c r="K24" s="13">
        <v>0</v>
      </c>
      <c r="L24" s="13">
        <f>L25</f>
        <v>2.3760270000000001</v>
      </c>
      <c r="M24" s="13">
        <v>0</v>
      </c>
      <c r="N24" s="13">
        <f>N25</f>
        <v>6.15435</v>
      </c>
      <c r="O24" s="13">
        <v>0</v>
      </c>
      <c r="P24" s="13">
        <f>P25</f>
        <v>0.69728000000000001</v>
      </c>
      <c r="Q24" s="13">
        <v>0</v>
      </c>
      <c r="R24" s="14">
        <v>0</v>
      </c>
      <c r="S24" s="12">
        <v>0</v>
      </c>
      <c r="T24" s="24">
        <v>0</v>
      </c>
      <c r="U24" s="25">
        <v>0</v>
      </c>
      <c r="V24" s="22">
        <v>0</v>
      </c>
    </row>
    <row r="25" spans="1:22" s="2" customFormat="1" ht="63" x14ac:dyDescent="0.2">
      <c r="A25" s="18" t="s">
        <v>39</v>
      </c>
      <c r="B25" s="16" t="s">
        <v>34</v>
      </c>
      <c r="C25" s="19" t="s">
        <v>31</v>
      </c>
      <c r="D25" s="12" t="s">
        <v>35</v>
      </c>
      <c r="E25" s="12" t="s">
        <v>35</v>
      </c>
      <c r="F25" s="13" t="s">
        <v>35</v>
      </c>
      <c r="G25" s="13" t="s">
        <v>35</v>
      </c>
      <c r="H25" s="13">
        <f>L25+N25+P25</f>
        <v>9.2276569999999989</v>
      </c>
      <c r="I25" s="13">
        <v>0</v>
      </c>
      <c r="J25" s="13">
        <v>0</v>
      </c>
      <c r="K25" s="13">
        <v>0</v>
      </c>
      <c r="L25" s="13">
        <f>SUM(L35:L38)</f>
        <v>2.3760270000000001</v>
      </c>
      <c r="M25" s="13">
        <v>0</v>
      </c>
      <c r="N25" s="13">
        <f>SUM(N26:N40)</f>
        <v>6.15435</v>
      </c>
      <c r="O25" s="13">
        <v>0</v>
      </c>
      <c r="P25" s="13">
        <f>SUM(P33:P34)</f>
        <v>0.69728000000000001</v>
      </c>
      <c r="Q25" s="13">
        <v>0</v>
      </c>
      <c r="R25" s="14">
        <v>0</v>
      </c>
      <c r="S25" s="12">
        <v>0</v>
      </c>
      <c r="T25" s="24">
        <v>0</v>
      </c>
      <c r="U25" s="25">
        <v>0</v>
      </c>
      <c r="V25" s="22">
        <v>0</v>
      </c>
    </row>
    <row r="26" spans="1:22" s="2" customFormat="1" ht="63" x14ac:dyDescent="0.2">
      <c r="A26" s="43" t="s">
        <v>62</v>
      </c>
      <c r="B26" s="28" t="s">
        <v>63</v>
      </c>
      <c r="C26" s="36" t="s">
        <v>64</v>
      </c>
      <c r="D26" s="33" t="s">
        <v>35</v>
      </c>
      <c r="E26" s="30" t="s">
        <v>35</v>
      </c>
      <c r="F26" s="30" t="s">
        <v>35</v>
      </c>
      <c r="G26" s="38" t="s">
        <v>35</v>
      </c>
      <c r="H26" s="38">
        <f>N26</f>
        <v>0.64648000000000005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0.64648000000000005</v>
      </c>
      <c r="O26" s="34">
        <v>0</v>
      </c>
      <c r="P26" s="34">
        <v>0</v>
      </c>
      <c r="Q26" s="34">
        <v>0</v>
      </c>
      <c r="R26" s="34">
        <v>0</v>
      </c>
      <c r="S26" s="31">
        <v>0</v>
      </c>
      <c r="T26" s="34">
        <v>0</v>
      </c>
      <c r="U26" s="31">
        <v>0</v>
      </c>
      <c r="V26" s="39">
        <v>0</v>
      </c>
    </row>
    <row r="27" spans="1:22" s="2" customFormat="1" ht="78.75" x14ac:dyDescent="0.2">
      <c r="A27" s="43" t="s">
        <v>65</v>
      </c>
      <c r="B27" s="28" t="s">
        <v>66</v>
      </c>
      <c r="C27" s="36" t="s">
        <v>67</v>
      </c>
      <c r="D27" s="33" t="s">
        <v>35</v>
      </c>
      <c r="E27" s="33" t="s">
        <v>35</v>
      </c>
      <c r="F27" s="33" t="s">
        <v>35</v>
      </c>
      <c r="G27" s="33" t="s">
        <v>35</v>
      </c>
      <c r="H27" s="38">
        <f>N27</f>
        <v>0.62119999999999997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0.62119999999999997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1">
        <v>0</v>
      </c>
      <c r="V27" s="39">
        <v>0</v>
      </c>
    </row>
    <row r="28" spans="1:22" s="2" customFormat="1" ht="94.5" x14ac:dyDescent="0.2">
      <c r="A28" s="43" t="s">
        <v>68</v>
      </c>
      <c r="B28" s="28" t="s">
        <v>69</v>
      </c>
      <c r="C28" s="36" t="s">
        <v>70</v>
      </c>
      <c r="D28" s="33" t="s">
        <v>35</v>
      </c>
      <c r="E28" s="33" t="s">
        <v>35</v>
      </c>
      <c r="F28" s="33" t="s">
        <v>35</v>
      </c>
      <c r="G28" s="33" t="s">
        <v>35</v>
      </c>
      <c r="H28" s="38">
        <f>N28</f>
        <v>0.38771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0.38771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1">
        <v>0</v>
      </c>
      <c r="V28" s="39">
        <v>0</v>
      </c>
    </row>
    <row r="29" spans="1:22" s="2" customFormat="1" ht="78.75" x14ac:dyDescent="0.2">
      <c r="A29" s="43" t="s">
        <v>56</v>
      </c>
      <c r="B29" s="28" t="s">
        <v>71</v>
      </c>
      <c r="C29" s="36" t="s">
        <v>72</v>
      </c>
      <c r="D29" s="33" t="s">
        <v>35</v>
      </c>
      <c r="E29" s="33" t="s">
        <v>35</v>
      </c>
      <c r="F29" s="33" t="s">
        <v>35</v>
      </c>
      <c r="G29" s="33" t="s">
        <v>35</v>
      </c>
      <c r="H29" s="38">
        <f>N29</f>
        <v>2.0528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2.0528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1">
        <v>0</v>
      </c>
      <c r="V29" s="39">
        <v>0</v>
      </c>
    </row>
    <row r="30" spans="1:22" s="2" customFormat="1" ht="157.5" x14ac:dyDescent="0.2">
      <c r="A30" s="43" t="s">
        <v>57</v>
      </c>
      <c r="B30" s="28" t="s">
        <v>73</v>
      </c>
      <c r="C30" s="36" t="s">
        <v>74</v>
      </c>
      <c r="D30" s="33" t="s">
        <v>35</v>
      </c>
      <c r="E30" s="33" t="s">
        <v>35</v>
      </c>
      <c r="F30" s="33" t="s">
        <v>35</v>
      </c>
      <c r="G30" s="33" t="s">
        <v>35</v>
      </c>
      <c r="H30" s="38">
        <f>N30</f>
        <v>0.58618999999999999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0.58618999999999999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1">
        <v>0</v>
      </c>
      <c r="V30" s="39">
        <v>0</v>
      </c>
    </row>
    <row r="31" spans="1:22" s="2" customFormat="1" ht="173.25" x14ac:dyDescent="0.2">
      <c r="A31" s="43" t="s">
        <v>58</v>
      </c>
      <c r="B31" s="28" t="s">
        <v>75</v>
      </c>
      <c r="C31" s="36" t="s">
        <v>76</v>
      </c>
      <c r="D31" s="33" t="s">
        <v>35</v>
      </c>
      <c r="E31" s="33" t="s">
        <v>35</v>
      </c>
      <c r="F31" s="33" t="s">
        <v>35</v>
      </c>
      <c r="G31" s="33" t="s">
        <v>35</v>
      </c>
      <c r="H31" s="38">
        <f>N31</f>
        <v>1.12897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1.12897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1">
        <v>0</v>
      </c>
      <c r="V31" s="39">
        <v>0</v>
      </c>
    </row>
    <row r="32" spans="1:22" s="2" customFormat="1" ht="78.75" x14ac:dyDescent="0.2">
      <c r="A32" s="43" t="s">
        <v>59</v>
      </c>
      <c r="B32" s="28" t="s">
        <v>77</v>
      </c>
      <c r="C32" s="36" t="s">
        <v>78</v>
      </c>
      <c r="D32" s="33" t="s">
        <v>35</v>
      </c>
      <c r="E32" s="33" t="s">
        <v>35</v>
      </c>
      <c r="F32" s="33" t="s">
        <v>35</v>
      </c>
      <c r="G32" s="33" t="s">
        <v>35</v>
      </c>
      <c r="H32" s="38">
        <f>N32</f>
        <v>0.32400000000000001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0.32400000000000001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1">
        <v>0</v>
      </c>
      <c r="V32" s="39">
        <v>0</v>
      </c>
    </row>
    <row r="33" spans="1:22" s="2" customFormat="1" ht="157.5" x14ac:dyDescent="0.2">
      <c r="A33" s="43" t="s">
        <v>60</v>
      </c>
      <c r="B33" s="28" t="s">
        <v>79</v>
      </c>
      <c r="C33" s="36" t="s">
        <v>80</v>
      </c>
      <c r="D33" s="33" t="s">
        <v>35</v>
      </c>
      <c r="E33" s="33" t="s">
        <v>35</v>
      </c>
      <c r="F33" s="33" t="s">
        <v>35</v>
      </c>
      <c r="G33" s="33" t="s">
        <v>35</v>
      </c>
      <c r="H33" s="38">
        <f>P33</f>
        <v>0.54737999999999998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0.54737999999999998</v>
      </c>
      <c r="Q33" s="34">
        <v>0</v>
      </c>
      <c r="R33" s="34">
        <v>0</v>
      </c>
      <c r="S33" s="34">
        <v>0</v>
      </c>
      <c r="T33" s="34">
        <v>0</v>
      </c>
      <c r="U33" s="31">
        <v>0</v>
      </c>
      <c r="V33" s="39">
        <v>0</v>
      </c>
    </row>
    <row r="34" spans="1:22" s="2" customFormat="1" ht="157.5" x14ac:dyDescent="0.2">
      <c r="A34" s="43" t="s">
        <v>81</v>
      </c>
      <c r="B34" s="28" t="s">
        <v>82</v>
      </c>
      <c r="C34" s="36" t="s">
        <v>83</v>
      </c>
      <c r="D34" s="33" t="s">
        <v>35</v>
      </c>
      <c r="E34" s="33" t="s">
        <v>35</v>
      </c>
      <c r="F34" s="33" t="s">
        <v>35</v>
      </c>
      <c r="G34" s="33" t="s">
        <v>35</v>
      </c>
      <c r="H34" s="38">
        <f>P34</f>
        <v>0.14990000000000001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0.14990000000000001</v>
      </c>
      <c r="Q34" s="34">
        <v>0</v>
      </c>
      <c r="R34" s="34">
        <v>0</v>
      </c>
      <c r="S34" s="34">
        <v>0</v>
      </c>
      <c r="T34" s="34">
        <v>0</v>
      </c>
      <c r="U34" s="31">
        <v>0</v>
      </c>
      <c r="V34" s="39">
        <v>0</v>
      </c>
    </row>
    <row r="35" spans="1:22" s="2" customFormat="1" ht="157.5" x14ac:dyDescent="0.2">
      <c r="A35" s="43" t="s">
        <v>84</v>
      </c>
      <c r="B35" s="28" t="s">
        <v>85</v>
      </c>
      <c r="C35" s="36" t="s">
        <v>86</v>
      </c>
      <c r="D35" s="33" t="s">
        <v>35</v>
      </c>
      <c r="E35" s="33" t="s">
        <v>35</v>
      </c>
      <c r="F35" s="33" t="s">
        <v>35</v>
      </c>
      <c r="G35" s="33" t="s">
        <v>35</v>
      </c>
      <c r="H35" s="38">
        <f>L35</f>
        <v>1.069059</v>
      </c>
      <c r="I35" s="34">
        <v>0</v>
      </c>
      <c r="J35" s="34">
        <v>0</v>
      </c>
      <c r="K35" s="34">
        <v>0</v>
      </c>
      <c r="L35" s="34">
        <v>1.069059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1">
        <v>0</v>
      </c>
      <c r="V35" s="39">
        <v>0</v>
      </c>
    </row>
    <row r="36" spans="1:22" s="2" customFormat="1" ht="157.5" x14ac:dyDescent="0.2">
      <c r="A36" s="43" t="s">
        <v>87</v>
      </c>
      <c r="B36" s="28" t="s">
        <v>88</v>
      </c>
      <c r="C36" s="36" t="s">
        <v>89</v>
      </c>
      <c r="D36" s="33" t="s">
        <v>35</v>
      </c>
      <c r="E36" s="33" t="s">
        <v>35</v>
      </c>
      <c r="F36" s="33" t="s">
        <v>35</v>
      </c>
      <c r="G36" s="33" t="s">
        <v>35</v>
      </c>
      <c r="H36" s="38">
        <f>L36</f>
        <v>0.78314899999999998</v>
      </c>
      <c r="I36" s="34">
        <v>0</v>
      </c>
      <c r="J36" s="34">
        <v>0</v>
      </c>
      <c r="K36" s="34">
        <v>0</v>
      </c>
      <c r="L36" s="34">
        <v>0.78314899999999998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1">
        <v>0</v>
      </c>
      <c r="V36" s="39">
        <v>0</v>
      </c>
    </row>
    <row r="37" spans="1:22" s="2" customFormat="1" ht="63" x14ac:dyDescent="0.2">
      <c r="A37" s="43" t="s">
        <v>90</v>
      </c>
      <c r="B37" s="28" t="s">
        <v>91</v>
      </c>
      <c r="C37" s="36" t="s">
        <v>92</v>
      </c>
      <c r="D37" s="33" t="s">
        <v>35</v>
      </c>
      <c r="E37" s="33" t="s">
        <v>35</v>
      </c>
      <c r="F37" s="33" t="s">
        <v>35</v>
      </c>
      <c r="G37" s="33" t="s">
        <v>35</v>
      </c>
      <c r="H37" s="38">
        <f>L37</f>
        <v>0.25854899999999997</v>
      </c>
      <c r="I37" s="34">
        <v>0</v>
      </c>
      <c r="J37" s="34">
        <v>0</v>
      </c>
      <c r="K37" s="34">
        <v>0</v>
      </c>
      <c r="L37" s="34">
        <v>0.25854899999999997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1">
        <v>0</v>
      </c>
      <c r="V37" s="39">
        <v>0</v>
      </c>
    </row>
    <row r="38" spans="1:22" s="2" customFormat="1" ht="78.75" x14ac:dyDescent="0.2">
      <c r="A38" s="43" t="s">
        <v>93</v>
      </c>
      <c r="B38" s="28" t="s">
        <v>94</v>
      </c>
      <c r="C38" s="36" t="s">
        <v>95</v>
      </c>
      <c r="D38" s="33" t="s">
        <v>35</v>
      </c>
      <c r="E38" s="33" t="s">
        <v>35</v>
      </c>
      <c r="F38" s="33" t="s">
        <v>35</v>
      </c>
      <c r="G38" s="33" t="s">
        <v>35</v>
      </c>
      <c r="H38" s="38">
        <f>L38</f>
        <v>0.26527000000000001</v>
      </c>
      <c r="I38" s="34">
        <v>0</v>
      </c>
      <c r="J38" s="34">
        <v>0</v>
      </c>
      <c r="K38" s="34">
        <v>0</v>
      </c>
      <c r="L38" s="34">
        <v>0.26527000000000001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1">
        <v>0</v>
      </c>
      <c r="V38" s="39">
        <v>0</v>
      </c>
    </row>
    <row r="39" spans="1:22" s="2" customFormat="1" ht="47.25" x14ac:dyDescent="0.2">
      <c r="A39" s="43" t="s">
        <v>96</v>
      </c>
      <c r="B39" s="28" t="s">
        <v>97</v>
      </c>
      <c r="C39" s="36" t="s">
        <v>98</v>
      </c>
      <c r="D39" s="33" t="s">
        <v>35</v>
      </c>
      <c r="E39" s="33" t="s">
        <v>35</v>
      </c>
      <c r="F39" s="33" t="s">
        <v>35</v>
      </c>
      <c r="G39" s="33" t="s">
        <v>35</v>
      </c>
      <c r="H39" s="38">
        <f>N39</f>
        <v>0.10957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0.10957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1">
        <v>0</v>
      </c>
      <c r="V39" s="39">
        <v>0</v>
      </c>
    </row>
    <row r="40" spans="1:22" s="2" customFormat="1" ht="63" x14ac:dyDescent="0.2">
      <c r="A40" s="43" t="s">
        <v>99</v>
      </c>
      <c r="B40" s="28" t="s">
        <v>100</v>
      </c>
      <c r="C40" s="36" t="s">
        <v>101</v>
      </c>
      <c r="D40" s="33" t="s">
        <v>35</v>
      </c>
      <c r="E40" s="33" t="s">
        <v>35</v>
      </c>
      <c r="F40" s="33" t="s">
        <v>35</v>
      </c>
      <c r="G40" s="33" t="s">
        <v>35</v>
      </c>
      <c r="H40" s="38">
        <f>N40</f>
        <v>0.29743000000000003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0.29743000000000003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1">
        <v>0</v>
      </c>
      <c r="V40" s="39">
        <v>0</v>
      </c>
    </row>
    <row r="41" spans="1:22" ht="94.5" x14ac:dyDescent="0.25">
      <c r="A41" s="20" t="s">
        <v>45</v>
      </c>
      <c r="B41" s="21" t="s">
        <v>46</v>
      </c>
      <c r="C41" s="17" t="s">
        <v>31</v>
      </c>
      <c r="D41" s="22" t="s">
        <v>35</v>
      </c>
      <c r="E41" s="12" t="s">
        <v>35</v>
      </c>
      <c r="F41" s="12" t="s">
        <v>35</v>
      </c>
      <c r="G41" s="13" t="s">
        <v>35</v>
      </c>
      <c r="H41" s="23">
        <v>0</v>
      </c>
      <c r="I41" s="24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4">
        <v>0</v>
      </c>
      <c r="R41" s="24">
        <v>0</v>
      </c>
      <c r="S41" s="25">
        <v>0</v>
      </c>
      <c r="T41" s="13">
        <v>0</v>
      </c>
      <c r="U41" s="25">
        <v>0</v>
      </c>
      <c r="V41" s="22">
        <v>0</v>
      </c>
    </row>
    <row r="42" spans="1:22" ht="78.75" x14ac:dyDescent="0.25">
      <c r="A42" s="18" t="s">
        <v>40</v>
      </c>
      <c r="B42" s="16" t="s">
        <v>36</v>
      </c>
      <c r="C42" s="52" t="s">
        <v>31</v>
      </c>
      <c r="D42" s="52" t="s">
        <v>35</v>
      </c>
      <c r="E42" s="52" t="s">
        <v>35</v>
      </c>
      <c r="F42" s="52" t="s">
        <v>35</v>
      </c>
      <c r="G42" s="52" t="s">
        <v>35</v>
      </c>
      <c r="H42" s="52">
        <f>H43</f>
        <v>4.0659999999999998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f>P43</f>
        <v>4.0659999999999998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</row>
    <row r="43" spans="1:22" ht="94.5" x14ac:dyDescent="0.25">
      <c r="A43" s="27" t="s">
        <v>40</v>
      </c>
      <c r="B43" s="28" t="s">
        <v>48</v>
      </c>
      <c r="C43" s="46" t="s">
        <v>110</v>
      </c>
      <c r="D43" s="46" t="s">
        <v>35</v>
      </c>
      <c r="E43" s="46" t="s">
        <v>35</v>
      </c>
      <c r="F43" s="46" t="s">
        <v>35</v>
      </c>
      <c r="G43" s="46" t="s">
        <v>35</v>
      </c>
      <c r="H43" s="46">
        <v>4.0659999999999998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4.0659999999999998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</row>
    <row r="44" spans="1:22" ht="63" x14ac:dyDescent="0.25">
      <c r="A44" s="53" t="s">
        <v>51</v>
      </c>
      <c r="B44" s="54" t="s">
        <v>52</v>
      </c>
      <c r="C44" s="55" t="s">
        <v>35</v>
      </c>
      <c r="D44" s="52" t="s">
        <v>35</v>
      </c>
      <c r="E44" s="52" t="s">
        <v>35</v>
      </c>
      <c r="F44" s="52" t="s">
        <v>35</v>
      </c>
      <c r="G44" s="52" t="s">
        <v>35</v>
      </c>
      <c r="H44" s="52">
        <f>P44</f>
        <v>3.0649999999999999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f>P45+P46</f>
        <v>3.0649999999999999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2">
        <v>0</v>
      </c>
    </row>
    <row r="45" spans="1:22" ht="47.25" x14ac:dyDescent="0.25">
      <c r="A45" s="44" t="s">
        <v>106</v>
      </c>
      <c r="B45" s="45" t="s">
        <v>102</v>
      </c>
      <c r="C45" s="44" t="s">
        <v>103</v>
      </c>
      <c r="D45" s="46" t="s">
        <v>35</v>
      </c>
      <c r="E45" s="46" t="s">
        <v>35</v>
      </c>
      <c r="F45" s="46" t="s">
        <v>35</v>
      </c>
      <c r="G45" s="46" t="s">
        <v>35</v>
      </c>
      <c r="H45" s="46">
        <f>P45</f>
        <v>0.52500000000000002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0.52500000000000002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</row>
    <row r="46" spans="1:22" x14ac:dyDescent="0.25">
      <c r="A46" s="46" t="s">
        <v>107</v>
      </c>
      <c r="B46" s="47" t="s">
        <v>104</v>
      </c>
      <c r="C46" s="46" t="s">
        <v>105</v>
      </c>
      <c r="D46" s="46" t="s">
        <v>35</v>
      </c>
      <c r="E46" s="46" t="s">
        <v>35</v>
      </c>
      <c r="F46" s="46" t="s">
        <v>35</v>
      </c>
      <c r="G46" s="46" t="s">
        <v>35</v>
      </c>
      <c r="H46" s="46">
        <f>P46</f>
        <v>2.54</v>
      </c>
      <c r="I46" s="46">
        <v>0</v>
      </c>
      <c r="J46" s="46">
        <v>0</v>
      </c>
      <c r="K46" s="46">
        <v>0</v>
      </c>
      <c r="L46" s="46">
        <v>0</v>
      </c>
      <c r="M46" s="46">
        <v>0</v>
      </c>
      <c r="N46" s="46">
        <v>0</v>
      </c>
      <c r="O46" s="46">
        <v>0</v>
      </c>
      <c r="P46" s="46">
        <v>2.54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</row>
  </sheetData>
  <mergeCells count="25">
    <mergeCell ref="T2:V2"/>
    <mergeCell ref="R14:S14"/>
    <mergeCell ref="V14:V16"/>
    <mergeCell ref="R15:R16"/>
    <mergeCell ref="S15:S16"/>
    <mergeCell ref="A3:V3"/>
    <mergeCell ref="G6:P6"/>
    <mergeCell ref="L15:M15"/>
    <mergeCell ref="E14:E16"/>
    <mergeCell ref="H14:Q14"/>
    <mergeCell ref="H15:I15"/>
    <mergeCell ref="J15:K15"/>
    <mergeCell ref="H12:Q12"/>
    <mergeCell ref="N15:O15"/>
    <mergeCell ref="F14:G14"/>
    <mergeCell ref="F15:F16"/>
    <mergeCell ref="G7:P7"/>
    <mergeCell ref="H11:Q11"/>
    <mergeCell ref="T14:U15"/>
    <mergeCell ref="A14:A16"/>
    <mergeCell ref="B14:B16"/>
    <mergeCell ref="C14:C16"/>
    <mergeCell ref="D14:D16"/>
    <mergeCell ref="G15:G16"/>
    <mergeCell ref="P15:Q15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24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2022-01-09T23:00:11Z</cp:lastPrinted>
  <dcterms:created xsi:type="dcterms:W3CDTF">2011-01-11T10:25:48Z</dcterms:created>
  <dcterms:modified xsi:type="dcterms:W3CDTF">2024-04-08T05:30:18Z</dcterms:modified>
</cp:coreProperties>
</file>